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VŘ Příprava nového\04 Smlouva a ZD (podklady+rozdělení)\13_Příloha 13 ZD - Závazný nástroj pro výpočet cenové nabídky dopravce a hodnocení veřejné zakázky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<sst xmlns="http://schemas.openxmlformats.org/spreadsheetml/2006/main" count="708" uniqueCount="214">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</sst>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5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Trutnovsko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5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5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20</v>
      </c>
      <c r="F10" s="412">
        <f>VLOOKUP($B$5,'NESAHAT tabulka_vsechny_kraje'!$A$20:$S$27,5,FALSE)</f>
        <v>3</v>
      </c>
      <c r="G10" s="412">
        <f>VLOOKUP($B$5,'NESAHAT tabulka_vsechny_kraje'!$A$20:$S$27,6,FALSE)</f>
        <v>1</v>
      </c>
      <c r="H10" s="412">
        <f>VLOOKUP($B$5,'NESAHAT tabulka_vsechny_kraje'!$A$20:$S$27,7,FALSE)</f>
        <v>4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7</v>
      </c>
      <c r="F11" s="414">
        <f>VLOOKUP($B$5,'NESAHAT tabulka_vsechny_kraje'!$A$20:$S$27,12,FALSE)</f>
        <v>2</v>
      </c>
      <c r="G11" s="414">
        <f>VLOOKUP($B$5,'NESAHAT tabulka_vsechny_kraje'!$A$20:$S$27,13,FALSE)</f>
        <v>1</v>
      </c>
      <c r="H11" s="414">
        <f>VLOOKUP($B$5,'NESAHAT tabulka_vsechny_kraje'!$A$20:$S$27,14,FALSE)</f>
        <v>2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29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2</v>
      </c>
      <c r="E16" s="426">
        <f>VLOOKUP($B$5,'NESAHAT tabulka_vsechny_kraje'!$A$20:$S$27,18,FALSE)</f>
        <v>0</v>
      </c>
      <c r="F16" s="426">
        <f>VLOOKUP($B$5,'NESAHAT tabulka_vsechny_kraje'!$A$20:$S$27,19,FALSE)</f>
        <v>3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115297</v>
      </c>
      <c r="E20" s="436">
        <f>VLOOKUP($B$5,'NESAHAT tabulka_vsechny_kraje'!$A$5:$Q$12,4,FALSE)</f>
        <v>1708459</v>
      </c>
      <c r="F20" s="436">
        <f>VLOOKUP($B$5,'NESAHAT tabulka_vsechny_kraje'!$A$5:$Q$12,5,FALSE)</f>
        <v>218596</v>
      </c>
      <c r="G20" s="436">
        <f>VLOOKUP($B$5,'NESAHAT tabulka_vsechny_kraje'!$A$5:$Q$12,6,FALSE)</f>
        <v>55628</v>
      </c>
      <c r="H20" s="436">
        <f>VLOOKUP($B$5,'NESAHAT tabulka_vsechny_kraje'!$A$5:$Q$12,7,FALSE)</f>
        <v>325574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115297</v>
      </c>
      <c r="E21" s="438">
        <f>IF(E20&gt;0,E20/E10,0)</f>
        <v>85422.95</v>
      </c>
      <c r="F21" s="438">
        <f>IF(F20&gt;0,F20/F10,0)</f>
        <v>72865.333333333328</v>
      </c>
      <c r="G21" s="438">
        <f>IF(G20&gt;0,G20/G10,0)</f>
        <v>55628</v>
      </c>
      <c r="H21" s="438">
        <f>IF(H20&gt;0,H20/H10,0)</f>
        <v>81393.5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2908264.8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2423554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1938843.2000000002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28242</v>
      </c>
      <c r="E27" s="446">
        <f>VLOOKUP($B$5,'NESAHAT tabulka_vsechny_kraje'!$A$5:$Q$12,11,FALSE)</f>
        <v>0</v>
      </c>
      <c r="F27" s="446">
        <f>VLOOKUP($B$5,'NESAHAT tabulka_vsechny_kraje'!$A$5:$Q$12,12,FALSE)</f>
        <v>139142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5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5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28824</v>
      </c>
      <c r="D49" s="557"/>
      <c r="E49" s="556">
        <f>ROUND(IF('2_Spec_rozsahu_zakázky'!E10&gt;0,J34*'2_Spec_rozsahu_zakázky'!E20/'2_Spec_rozsahu_zakázky'!E10,0),0)</f>
        <v>21356</v>
      </c>
      <c r="F49" s="557"/>
      <c r="G49" s="556">
        <f>ROUND(IF('2_Spec_rozsahu_zakázky'!F10&gt;0,N34*'2_Spec_rozsahu_zakázky'!F20/'2_Spec_rozsahu_zakázky'!F10,0),0)</f>
        <v>18216</v>
      </c>
      <c r="H49" s="557"/>
      <c r="I49" s="556">
        <f>ROUND(IF('2_Spec_rozsahu_zakázky'!G10&gt;0,R34*'2_Spec_rozsahu_zakázky'!G20/'2_Spec_rozsahu_zakázky'!G10,0),0)</f>
        <v>13907</v>
      </c>
      <c r="J49" s="557"/>
      <c r="K49" s="556">
        <f>ROUND(IF('2_Spec_rozsahu_zakázky'!H10&gt;0,V34*'2_Spec_rozsahu_zakázky'!H20/'2_Spec_rozsahu_zakázky'!H10,0),0)</f>
        <v>20348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/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5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28824</v>
      </c>
      <c r="D16" s="589"/>
      <c r="E16" s="588">
        <f>'3_Nákladove_položky_zaokrouhlen'!E49</f>
        <v>21356</v>
      </c>
      <c r="F16" s="589"/>
      <c r="G16" s="588">
        <f>'3_Nákladove_položky_zaokrouhlen'!G49</f>
        <v>18216</v>
      </c>
      <c r="H16" s="589"/>
      <c r="I16" s="588">
        <f>'3_Nákladove_položky_zaokrouhlen'!I49</f>
        <v>13907</v>
      </c>
      <c r="J16" s="589"/>
      <c r="K16" s="588">
        <f>'3_Nákladove_položky_zaokrouhlen'!K49</f>
        <v>20348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605888.5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86300000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5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605888.5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5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20</v>
      </c>
      <c r="G16" s="652"/>
      <c r="H16" s="652">
        <f>'2_Spec_rozsahu_zakázky'!F10</f>
        <v>3</v>
      </c>
      <c r="I16" s="652"/>
      <c r="J16" s="652">
        <f>'2_Spec_rozsahu_zakázky'!G10</f>
        <v>1</v>
      </c>
      <c r="K16" s="652"/>
      <c r="L16" s="652">
        <f>'2_Spec_rozsahu_zakázky'!H10</f>
        <v>4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115297</v>
      </c>
      <c r="E17" s="648"/>
      <c r="F17" s="648">
        <f>'2_Spec_rozsahu_zakázky'!E21</f>
        <v>85422.95</v>
      </c>
      <c r="G17" s="648"/>
      <c r="H17" s="648">
        <f>'2_Spec_rozsahu_zakázky'!F21</f>
        <v>72865.333333333328</v>
      </c>
      <c r="I17" s="648"/>
      <c r="J17" s="648">
        <f>'2_Spec_rozsahu_zakázky'!G21</f>
        <v>55628</v>
      </c>
      <c r="K17" s="648"/>
      <c r="L17" s="648">
        <f>'2_Spec_rozsahu_zakázky'!H21</f>
        <v>81393.5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0.28079662752770729</v>
      </c>
      <c r="E19" s="644"/>
      <c r="F19" s="644">
        <f t="shared" ref="F19" si="0">IF($D$17+$F$17+$H$17+$J$17+$L$17=0,0,F17/($D$17+$F$17+$H$17+$J$17+$L$17))</f>
        <v>0.20804076665887197</v>
      </c>
      <c r="G19" s="644"/>
      <c r="H19" s="644">
        <f t="shared" ref="H19" si="1">IF($D$17+$F$17+$H$17+$J$17+$L$17=0,0,H17/($D$17+$F$17+$H$17+$J$17+$L$17))</f>
        <v>0.17745769502833753</v>
      </c>
      <c r="I19" s="644"/>
      <c r="J19" s="644">
        <f t="shared" ref="J19" si="2">IF($D$17+$F$17+$H$17+$J$17+$L$17=0,0,J17/($D$17+$F$17+$H$17+$J$17+$L$17))</f>
        <v>0.13547754751737948</v>
      </c>
      <c r="K19" s="644"/>
      <c r="L19" s="644">
        <f t="shared" ref="L19" si="3">IF($D$17+$F$17+$H$17+$J$17+$L$17=0,0,L17/($D$17+$F$17+$H$17+$J$17+$L$17))</f>
        <v>0.19822736326770377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5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Trutnovsko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5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32.5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106.5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28824</v>
      </c>
      <c r="F34" s="712"/>
      <c r="G34" s="712">
        <f>'4_Cenová_nabidka - souhrn'!E16</f>
        <v>21356</v>
      </c>
      <c r="H34" s="712"/>
      <c r="I34" s="712">
        <f>'4_Cenová_nabidka - souhrn'!G16</f>
        <v>18216</v>
      </c>
      <c r="J34" s="712"/>
      <c r="K34" s="712">
        <f>'4_Cenová_nabidka - souhrn'!I16</f>
        <v>13907</v>
      </c>
      <c r="L34" s="712"/>
      <c r="M34" s="712">
        <f>'4_Cenová_nabidka - souhrn'!K16</f>
        <v>20348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49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5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Trutnovsko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5</v>
      </c>
      <c r="C5" s="70"/>
      <c r="D5" s="235">
        <f>'1_Ident_udaje'!C5</f>
        <v>5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20</v>
      </c>
      <c r="G10" s="785"/>
      <c r="H10" s="785">
        <f>VLOOKUP($B$5,'NESAHAT tabulka_vsechny_kraje'!$A$20:$S$27,5,FALSE)</f>
        <v>3</v>
      </c>
      <c r="I10" s="785"/>
      <c r="J10" s="785">
        <f>VLOOKUP($B$5,'NESAHAT tabulka_vsechny_kraje'!$A$20:$S$27,6,FALSE)</f>
        <v>1</v>
      </c>
      <c r="K10" s="785"/>
      <c r="L10" s="785">
        <f>VLOOKUP($B$5,'NESAHAT tabulka_vsechny_kraje'!$A$20:$S$27,7,FALSE)</f>
        <v>4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7</v>
      </c>
      <c r="G11" s="788"/>
      <c r="H11" s="788">
        <f>VLOOKUP($B$5,'NESAHAT tabulka_vsechny_kraje'!$A$20:$S$27,12,FALSE)</f>
        <v>2</v>
      </c>
      <c r="I11" s="788"/>
      <c r="J11" s="788">
        <f>VLOOKUP($B$5,'NESAHAT tabulka_vsechny_kraje'!$A$20:$S$27,13,FALSE)</f>
        <v>1</v>
      </c>
      <c r="K11" s="788"/>
      <c r="L11" s="788">
        <f>VLOOKUP($B$5,'NESAHAT tabulka_vsechny_kraje'!$A$20:$S$27,14,FALSE)</f>
        <v>2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29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2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3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115297</v>
      </c>
      <c r="E20" s="804"/>
      <c r="F20" s="804">
        <f>VLOOKUP($B$5,'NESAHAT tabulka_vsechny_kraje'!$A$5:$Q$12,4,FALSE)</f>
        <v>1708459</v>
      </c>
      <c r="G20" s="804"/>
      <c r="H20" s="804">
        <f>VLOOKUP($B$5,'NESAHAT tabulka_vsechny_kraje'!$A$5:$Q$12,5,FALSE)</f>
        <v>218596</v>
      </c>
      <c r="I20" s="804"/>
      <c r="J20" s="804">
        <f>VLOOKUP($B$5,'NESAHAT tabulka_vsechny_kraje'!$A$5:$Q$12,6,FALSE)</f>
        <v>55628</v>
      </c>
      <c r="K20" s="804"/>
      <c r="L20" s="804">
        <f>VLOOKUP($B$5,'NESAHAT tabulka_vsechny_kraje'!$A$5:$Q$12,7,FALSE)</f>
        <v>325574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115297</v>
      </c>
      <c r="E21" s="648"/>
      <c r="F21" s="648">
        <f>IF(F20&gt;0,F20/F10,0)</f>
        <v>85422.95</v>
      </c>
      <c r="G21" s="648"/>
      <c r="H21" s="648">
        <f>IF(H20&gt;0,H20/H10,0)</f>
        <v>72865.333333333328</v>
      </c>
      <c r="I21" s="648"/>
      <c r="J21" s="648">
        <f>IF(J20&gt;0,J20/J10,0)</f>
        <v>55628</v>
      </c>
      <c r="K21" s="648"/>
      <c r="L21" s="648">
        <f>IF(L20&gt;0,L20/L10,0)</f>
        <v>81393.5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2908264.8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2423554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1938843.2000000002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28242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139142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14750000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400; 403; 404; 409; 430; 431; 432; 433; 435; 440; 441; 442; 443; 444; 445; 446; 447; 448; 450; 451; 452; 453; 454; 455; 456; 457; 458; 459; 460; 461; 462; 463; 464; 465; 466; 467; 468; 469; 470; 474; 486; 487; 488; 489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5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5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5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5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2018-10-24T12:54:19Z</cp:lastPrinted>
  <dcterms:created xsi:type="dcterms:W3CDTF">2015-02-02T14:01:48Z</dcterms:created>
  <dcterms:modified xsi:type="dcterms:W3CDTF">2018-10-24T12:54:23Z</dcterms:modified>
</cp:coreProperties>
</file>